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casana\Desktop\MINAM-2014\GORES\Ayacucho\Taller 28-30-Octubre 2014\Presentación Cecilia\Costo de viaje\"/>
    </mc:Choice>
  </mc:AlternateContent>
  <bookViews>
    <workbookView xWindow="360" yWindow="285" windowWidth="12120" windowHeight="7875" activeTab="2"/>
  </bookViews>
  <sheets>
    <sheet name="Paso 1 TVi y CVi" sheetId="1" r:id="rId1"/>
    <sheet name="Datos para 1ra estimación MCO" sheetId="3" r:id="rId2"/>
    <sheet name="Paso 3 Cuotas" sheetId="4" r:id="rId3"/>
    <sheet name="Hoja4" sheetId="5" r:id="rId4"/>
    <sheet name="Hoja2" sheetId="2" r:id="rId5"/>
  </sheets>
  <calcPr calcId="152511"/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<sst xmlns="http://schemas.openxmlformats.org/spreadsheetml/2006/main" count="80" uniqueCount="52">
  <si>
    <t>Visitas</t>
  </si>
  <si>
    <t>Población</t>
  </si>
  <si>
    <t>Distancia</t>
  </si>
  <si>
    <t>Ejercicio: Costo de viaje</t>
  </si>
  <si>
    <t>Datos:</t>
  </si>
  <si>
    <t>Salario promedio por hora</t>
  </si>
  <si>
    <t>Velocidad promedio</t>
  </si>
  <si>
    <t>Km/hora</t>
  </si>
  <si>
    <t>pesos</t>
  </si>
  <si>
    <t>Costo vehicular del viaje</t>
  </si>
  <si>
    <t>pesos/km</t>
  </si>
  <si>
    <t>Valor de tiempo de viaje</t>
  </si>
  <si>
    <t>Salario promedio</t>
  </si>
  <si>
    <t>Tasa de visitación</t>
  </si>
  <si>
    <t>Norte</t>
  </si>
  <si>
    <t>Noroeste</t>
  </si>
  <si>
    <t>Noreste</t>
  </si>
  <si>
    <t>Este</t>
  </si>
  <si>
    <t>Central</t>
  </si>
  <si>
    <t>Sur</t>
  </si>
  <si>
    <t>Litoral</t>
  </si>
  <si>
    <t>Suroeste</t>
  </si>
  <si>
    <t>Oeste</t>
  </si>
  <si>
    <t>Extremo Norte</t>
  </si>
  <si>
    <t>visitas</t>
  </si>
  <si>
    <t>Y</t>
  </si>
  <si>
    <t>X</t>
  </si>
  <si>
    <t>Y=f(X)</t>
  </si>
  <si>
    <t>Costo de viaje</t>
  </si>
  <si>
    <t>Cuotas</t>
  </si>
  <si>
    <t>Y=a+bCV</t>
  </si>
  <si>
    <t>Cuotas de entrada</t>
  </si>
  <si>
    <t>a</t>
  </si>
  <si>
    <t>b</t>
  </si>
  <si>
    <t>Costo de auto</t>
  </si>
  <si>
    <t>Costo de tiempo</t>
  </si>
  <si>
    <t>Constante</t>
  </si>
  <si>
    <t xml:space="preserve">pendiente </t>
  </si>
  <si>
    <t>visitas sin cuota</t>
  </si>
  <si>
    <t>cuota = 5000</t>
  </si>
  <si>
    <t>cuota=10000</t>
  </si>
  <si>
    <t>cuota = 15000</t>
  </si>
  <si>
    <t>cuota = 20000</t>
  </si>
  <si>
    <t>cuota=25000</t>
  </si>
  <si>
    <t>cuota=30000</t>
  </si>
  <si>
    <t>cuota=35000</t>
  </si>
  <si>
    <t>cuota=40000</t>
  </si>
  <si>
    <t>cuota=45000</t>
  </si>
  <si>
    <t>cuota=50000</t>
  </si>
  <si>
    <t>cuota=55000</t>
  </si>
  <si>
    <t>cuota=60000</t>
  </si>
  <si>
    <t>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</si>
</sst>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name val="Arial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2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0" fontId="1" fillId="3" borderId="1" xfId="0" applyFont="1" applyFill="1" applyBorder="1"/>
    <xf numFmtId="0" fontId="1" fillId="3" borderId="0" xfId="0" applyFont="1" applyFill="1" applyAlignment="1">
      <alignment horizontal="center"/>
    </xf>
    <xf numFmtId="0" fontId="1" fillId="6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2"/>
  <sheetViews>
    <sheetView zoomScale="120" workbookViewId="0">
      <selection activeCell="C12" sqref="C12:E21"/>
    </sheetView>
  </sheetViews>
  <sheetFormatPr baseColWidth="10" defaultRowHeight="12.75" x14ac:dyDescent="0.2"/>
  <cols>
    <col min="1" max="1" width="4.7109375" customWidth="1"/>
    <col min="2" max="2" width="12.5703125" customWidth="1"/>
    <col min="3" max="3" width="11" style="1" customWidth="1"/>
    <col min="4" max="4" width="11.42578125" style="1"/>
    <col min="5" max="5" width="16.42578125" style="1" customWidth="1"/>
    <col min="6" max="6" width="17.5703125" customWidth="1"/>
  </cols>
  <sheetData>
    <row r="2" spans="2:6" x14ac:dyDescent="0.2">
      <c r="B2" s="6" t="s">
        <v>3</v>
      </c>
    </row>
    <row r="4" spans="2:6" x14ac:dyDescent="0.2">
      <c r="B4" s="6" t="s">
        <v>4</v>
      </c>
    </row>
    <row r="5" spans="2:6" x14ac:dyDescent="0.2">
      <c r="B5" s="9" t="s">
        <v>5</v>
      </c>
      <c r="D5" s="1">
        <v>2000</v>
      </c>
      <c r="E5" s="8" t="s">
        <v>8</v>
      </c>
    </row>
    <row r="6" spans="2:6" x14ac:dyDescent="0.2">
      <c r="B6" s="9" t="s">
        <v>6</v>
      </c>
      <c r="D6" s="1">
        <v>70</v>
      </c>
      <c r="E6" s="8" t="s">
        <v>7</v>
      </c>
    </row>
    <row r="7" spans="2:6" x14ac:dyDescent="0.2">
      <c r="B7" s="9" t="s">
        <v>9</v>
      </c>
      <c r="D7" s="1">
        <v>40</v>
      </c>
      <c r="E7" s="8" t="s">
        <v>10</v>
      </c>
    </row>
    <row r="8" spans="2:6" x14ac:dyDescent="0.2">
      <c r="B8" s="9" t="s">
        <v>11</v>
      </c>
      <c r="D8" s="12">
        <v>0.4</v>
      </c>
      <c r="E8" s="8" t="s">
        <v>12</v>
      </c>
    </row>
    <row r="9" spans="2:6" x14ac:dyDescent="0.2">
      <c r="B9" s="9"/>
      <c r="D9" s="7"/>
      <c r="E9" s="8"/>
    </row>
    <row r="11" spans="2:6" x14ac:dyDescent="0.2">
      <c r="B11" s="2"/>
      <c r="C11" s="3" t="s">
        <v>0</v>
      </c>
      <c r="D11" s="3" t="s">
        <v>1</v>
      </c>
      <c r="E11" s="3" t="s">
        <v>2</v>
      </c>
      <c r="F11" s="3" t="s">
        <v>13</v>
      </c>
    </row>
    <row r="12" spans="2:6" x14ac:dyDescent="0.2">
      <c r="B12" s="4" t="s">
        <v>23</v>
      </c>
      <c r="C12" s="5">
        <v>1</v>
      </c>
      <c r="D12" s="5">
        <v>1727500</v>
      </c>
      <c r="E12" s="5">
        <v>750</v>
      </c>
      <c r="F12" s="5"/>
    </row>
    <row r="13" spans="2:6" x14ac:dyDescent="0.2">
      <c r="B13" s="4" t="s">
        <v>14</v>
      </c>
      <c r="C13" s="5">
        <v>2</v>
      </c>
      <c r="D13" s="5">
        <v>607500</v>
      </c>
      <c r="E13" s="5">
        <v>600</v>
      </c>
      <c r="F13" s="5"/>
    </row>
    <row r="14" spans="2:6" x14ac:dyDescent="0.2">
      <c r="B14" s="4" t="s">
        <v>16</v>
      </c>
      <c r="C14" s="5">
        <v>2</v>
      </c>
      <c r="D14" s="5">
        <v>422500</v>
      </c>
      <c r="E14" s="5">
        <v>500</v>
      </c>
      <c r="F14" s="5"/>
    </row>
    <row r="15" spans="2:6" x14ac:dyDescent="0.2">
      <c r="B15" s="4" t="s">
        <v>17</v>
      </c>
      <c r="C15" s="5">
        <v>3</v>
      </c>
      <c r="D15" s="5">
        <v>475900</v>
      </c>
      <c r="E15" s="5">
        <v>475</v>
      </c>
      <c r="F15" s="5"/>
    </row>
    <row r="16" spans="2:6" x14ac:dyDescent="0.2">
      <c r="B16" s="4" t="s">
        <v>18</v>
      </c>
      <c r="C16" s="5">
        <v>20</v>
      </c>
      <c r="D16" s="5">
        <v>1752300</v>
      </c>
      <c r="E16" s="5">
        <v>310</v>
      </c>
      <c r="F16" s="5"/>
    </row>
    <row r="17" spans="2:6" x14ac:dyDescent="0.2">
      <c r="B17" s="4" t="s">
        <v>19</v>
      </c>
      <c r="C17" s="5">
        <v>4</v>
      </c>
      <c r="D17" s="5">
        <v>406600</v>
      </c>
      <c r="E17" s="5">
        <v>325</v>
      </c>
      <c r="F17" s="5"/>
    </row>
    <row r="18" spans="2:6" x14ac:dyDescent="0.2">
      <c r="B18" s="4" t="s">
        <v>20</v>
      </c>
      <c r="C18" s="5">
        <v>32</v>
      </c>
      <c r="D18" s="5">
        <v>1677500</v>
      </c>
      <c r="E18" s="5">
        <v>150</v>
      </c>
      <c r="F18" s="5"/>
    </row>
    <row r="19" spans="2:6" x14ac:dyDescent="0.2">
      <c r="B19" s="4" t="s">
        <v>21</v>
      </c>
      <c r="C19" s="5">
        <v>18</v>
      </c>
      <c r="D19" s="5">
        <v>824700</v>
      </c>
      <c r="E19" s="5">
        <v>100</v>
      </c>
      <c r="F19" s="5"/>
    </row>
    <row r="20" spans="2:6" x14ac:dyDescent="0.2">
      <c r="B20" s="4" t="s">
        <v>15</v>
      </c>
      <c r="C20" s="5">
        <v>18</v>
      </c>
      <c r="D20" s="5">
        <v>1221500</v>
      </c>
      <c r="E20" s="5">
        <v>140</v>
      </c>
      <c r="F20" s="5"/>
    </row>
    <row r="21" spans="2:6" x14ac:dyDescent="0.2">
      <c r="B21" s="4" t="s">
        <v>22</v>
      </c>
      <c r="C21" s="5">
        <v>21</v>
      </c>
      <c r="D21" s="5">
        <v>1330300</v>
      </c>
      <c r="E21" s="5">
        <v>125</v>
      </c>
      <c r="F21" s="5"/>
    </row>
    <row r="22" spans="2:6" s="11" customFormat="1" x14ac:dyDescent="0.2">
      <c r="C22" s="13">
        <f>SUM(C12:C21)</f>
        <v>121</v>
      </c>
      <c r="D22" s="10"/>
      <c r="E22" s="10"/>
    </row>
  </sheetData>
  <phoneticPr fontId="4" type="noConversion"/>
  <pageMargins left="0.75" right="0.75" top="1" bottom="1" header="0" footer="0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E14" sqref="E14"/>
    </sheetView>
  </sheetViews>
  <sheetFormatPr baseColWidth="10" defaultRowHeight="12.75" x14ac:dyDescent="0.2"/>
  <cols>
    <col min="1" max="1" width="15.7109375" bestFit="1" customWidth="1"/>
    <col min="2" max="2" width="13.85546875" bestFit="1" customWidth="1"/>
  </cols>
  <sheetData>
    <row r="1" spans="1:2" x14ac:dyDescent="0.2">
      <c r="A1" s="18" t="s">
        <v>13</v>
      </c>
      <c r="B1" s="18" t="s">
        <v>28</v>
      </c>
    </row>
    <row r="2" spans="1:2" x14ac:dyDescent="0.2">
      <c r="A2" s="4">
        <v>5.7887120115774243E-7</v>
      </c>
      <c r="B2" s="4">
        <v>77142.857142857145</v>
      </c>
    </row>
    <row r="3" spans="1:2" x14ac:dyDescent="0.2">
      <c r="A3" s="4">
        <v>3.2921810699588479E-6</v>
      </c>
      <c r="B3" s="4">
        <v>61714.28571428571</v>
      </c>
    </row>
    <row r="4" spans="1:2" x14ac:dyDescent="0.2">
      <c r="A4" s="4">
        <v>4.7337278106508872E-6</v>
      </c>
      <c r="B4" s="4">
        <v>51428.571428571428</v>
      </c>
    </row>
    <row r="5" spans="1:2" x14ac:dyDescent="0.2">
      <c r="A5" s="4">
        <v>6.3038453456608527E-6</v>
      </c>
      <c r="B5" s="4">
        <v>48857.142857142855</v>
      </c>
    </row>
    <row r="6" spans="1:2" x14ac:dyDescent="0.2">
      <c r="A6" s="4">
        <v>1.1413570735604635E-5</v>
      </c>
      <c r="B6" s="4">
        <v>31885.714285714286</v>
      </c>
    </row>
    <row r="7" spans="1:2" x14ac:dyDescent="0.2">
      <c r="A7" s="4">
        <v>9.8376783079193315E-6</v>
      </c>
      <c r="B7" s="4">
        <v>33428.571428571428</v>
      </c>
    </row>
    <row r="8" spans="1:2" x14ac:dyDescent="0.2">
      <c r="A8" s="4">
        <v>1.9076005961251863E-5</v>
      </c>
      <c r="B8" s="4">
        <v>15428.571428571428</v>
      </c>
    </row>
    <row r="9" spans="1:2" x14ac:dyDescent="0.2">
      <c r="A9" s="4">
        <v>2.1826118588577666E-5</v>
      </c>
      <c r="B9" s="4">
        <v>10285.714285714286</v>
      </c>
    </row>
    <row r="10" spans="1:2" x14ac:dyDescent="0.2">
      <c r="A10" s="4">
        <v>1.4735980352026198E-5</v>
      </c>
      <c r="B10" s="4">
        <v>14400</v>
      </c>
    </row>
    <row r="11" spans="1:2" x14ac:dyDescent="0.2">
      <c r="A11" s="4">
        <v>1.5785912951965723E-5</v>
      </c>
      <c r="B11" s="4">
        <v>12857.142857142857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21"/>
  <sheetViews>
    <sheetView tabSelected="1" workbookViewId="0">
      <selection activeCell="G25" sqref="G25"/>
    </sheetView>
  </sheetViews>
  <sheetFormatPr baseColWidth="10" defaultRowHeight="12.75" x14ac:dyDescent="0.2"/>
  <cols>
    <col min="1" max="1" width="23.140625" bestFit="1" customWidth="1"/>
    <col min="5" max="5" width="17.42578125" bestFit="1" customWidth="1"/>
    <col min="6" max="6" width="13.42578125" bestFit="1" customWidth="1"/>
    <col min="7" max="7" width="15.7109375" bestFit="1" customWidth="1"/>
  </cols>
  <sheetData>
    <row r="2" spans="1:23" x14ac:dyDescent="0.2">
      <c r="A2" s="6" t="s">
        <v>3</v>
      </c>
      <c r="B2" s="1"/>
      <c r="C2" s="1"/>
      <c r="D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">
      <c r="B3" s="1"/>
      <c r="C3" s="1"/>
      <c r="D3" s="1"/>
      <c r="H3" s="19" t="s">
        <v>30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">
      <c r="A4" s="6" t="s">
        <v>4</v>
      </c>
      <c r="B4" s="1"/>
      <c r="C4" s="1"/>
      <c r="D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">
      <c r="A5" s="9" t="s">
        <v>5</v>
      </c>
      <c r="B5" s="1"/>
      <c r="C5" s="1">
        <v>2000</v>
      </c>
      <c r="D5" s="8" t="s">
        <v>8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">
      <c r="A6" s="9" t="s">
        <v>6</v>
      </c>
      <c r="B6" s="1"/>
      <c r="C6" s="1">
        <v>70</v>
      </c>
      <c r="D6" s="8" t="s">
        <v>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">
      <c r="A7" s="9" t="s">
        <v>9</v>
      </c>
      <c r="B7" s="1"/>
      <c r="C7" s="1">
        <v>40</v>
      </c>
      <c r="D7" s="8" t="s">
        <v>10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">
      <c r="A8" s="9" t="s">
        <v>11</v>
      </c>
      <c r="B8" s="1"/>
      <c r="C8" s="14">
        <v>0.4</v>
      </c>
      <c r="D8" s="8" t="s">
        <v>12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">
      <c r="A9" s="9"/>
      <c r="B9" s="1"/>
      <c r="C9" s="7"/>
      <c r="D9" s="8"/>
      <c r="K9" s="20" t="s">
        <v>31</v>
      </c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</row>
    <row r="10" spans="1:23" x14ac:dyDescent="0.2">
      <c r="B10" s="1"/>
      <c r="C10" s="1"/>
      <c r="D10" s="1"/>
      <c r="E10" s="21" t="s">
        <v>25</v>
      </c>
      <c r="H10" s="21" t="s">
        <v>26</v>
      </c>
      <c r="I10" s="21" t="s">
        <v>32</v>
      </c>
      <c r="J10" s="21" t="s">
        <v>33</v>
      </c>
      <c r="K10" s="21">
        <v>0</v>
      </c>
      <c r="L10" s="21">
        <v>5000</v>
      </c>
      <c r="M10" s="21">
        <v>10000</v>
      </c>
      <c r="N10" s="21">
        <v>15000</v>
      </c>
      <c r="O10" s="21">
        <v>20000</v>
      </c>
      <c r="P10" s="21">
        <v>25000</v>
      </c>
      <c r="Q10" s="21">
        <v>30000</v>
      </c>
      <c r="R10" s="21">
        <v>35000</v>
      </c>
      <c r="S10" s="21">
        <v>40000</v>
      </c>
      <c r="T10" s="21">
        <v>45000</v>
      </c>
      <c r="U10" s="21">
        <v>50000</v>
      </c>
      <c r="V10" s="21">
        <v>55000</v>
      </c>
      <c r="W10" s="21">
        <v>60000</v>
      </c>
    </row>
    <row r="11" spans="1:23" x14ac:dyDescent="0.2">
      <c r="A11" s="3" t="s">
        <v>51</v>
      </c>
      <c r="B11" s="3" t="s">
        <v>0</v>
      </c>
      <c r="C11" s="3" t="s">
        <v>1</v>
      </c>
      <c r="D11" s="3" t="s">
        <v>2</v>
      </c>
      <c r="E11" s="3" t="s">
        <v>13</v>
      </c>
      <c r="F11" s="3" t="s">
        <v>34</v>
      </c>
      <c r="G11" s="3" t="s">
        <v>35</v>
      </c>
      <c r="H11" s="3" t="s">
        <v>28</v>
      </c>
      <c r="I11" s="3" t="s">
        <v>36</v>
      </c>
      <c r="J11" s="3" t="s">
        <v>37</v>
      </c>
      <c r="K11" s="3" t="s">
        <v>38</v>
      </c>
      <c r="L11" s="3" t="s">
        <v>39</v>
      </c>
      <c r="M11" s="3" t="s">
        <v>40</v>
      </c>
      <c r="N11" s="3" t="s">
        <v>41</v>
      </c>
      <c r="O11" s="3" t="s">
        <v>42</v>
      </c>
      <c r="P11" s="3" t="s">
        <v>43</v>
      </c>
      <c r="Q11" s="3" t="s">
        <v>44</v>
      </c>
      <c r="R11" s="3" t="s">
        <v>45</v>
      </c>
      <c r="S11" s="3" t="s">
        <v>46</v>
      </c>
      <c r="T11" s="3" t="s">
        <v>47</v>
      </c>
      <c r="U11" s="3" t="s">
        <v>48</v>
      </c>
      <c r="V11" s="3" t="s">
        <v>49</v>
      </c>
      <c r="W11" s="3" t="s">
        <v>50</v>
      </c>
    </row>
    <row r="12" spans="1:23" x14ac:dyDescent="0.2">
      <c r="A12" s="22" t="s">
        <v>23</v>
      </c>
      <c r="B12" s="5">
        <v>1</v>
      </c>
      <c r="C12" s="5">
        <v>1727500</v>
      </c>
      <c r="D12" s="5">
        <v>750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spans="1:23" x14ac:dyDescent="0.2">
      <c r="A13" s="22" t="s">
        <v>14</v>
      </c>
      <c r="B13" s="5">
        <v>2</v>
      </c>
      <c r="C13" s="5">
        <v>607500</v>
      </c>
      <c r="D13" s="5">
        <v>600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spans="1:23" x14ac:dyDescent="0.2">
      <c r="A14" s="22" t="s">
        <v>16</v>
      </c>
      <c r="B14" s="5">
        <v>2</v>
      </c>
      <c r="C14" s="5">
        <v>422500</v>
      </c>
      <c r="D14" s="5">
        <v>500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x14ac:dyDescent="0.2">
      <c r="A15" s="22" t="s">
        <v>17</v>
      </c>
      <c r="B15" s="5">
        <v>3</v>
      </c>
      <c r="C15" s="5">
        <v>475900</v>
      </c>
      <c r="D15" s="5">
        <v>475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x14ac:dyDescent="0.2">
      <c r="A16" s="22" t="s">
        <v>18</v>
      </c>
      <c r="B16" s="5">
        <v>20</v>
      </c>
      <c r="C16" s="5">
        <v>1752300</v>
      </c>
      <c r="D16" s="5">
        <v>310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</row>
    <row r="17" spans="1:23" x14ac:dyDescent="0.2">
      <c r="A17" s="22" t="s">
        <v>19</v>
      </c>
      <c r="B17" s="5">
        <v>4</v>
      </c>
      <c r="C17" s="5">
        <v>406600</v>
      </c>
      <c r="D17" s="5">
        <v>325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x14ac:dyDescent="0.2">
      <c r="A18" s="22" t="s">
        <v>20</v>
      </c>
      <c r="B18" s="5">
        <v>32</v>
      </c>
      <c r="C18" s="5">
        <v>1677500</v>
      </c>
      <c r="D18" s="5">
        <v>150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</row>
    <row r="19" spans="1:23" x14ac:dyDescent="0.2">
      <c r="A19" s="22" t="s">
        <v>21</v>
      </c>
      <c r="B19" s="5">
        <v>18</v>
      </c>
      <c r="C19" s="5">
        <v>824700</v>
      </c>
      <c r="D19" s="5">
        <v>100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</row>
    <row r="20" spans="1:23" x14ac:dyDescent="0.2">
      <c r="A20" s="22" t="s">
        <v>15</v>
      </c>
      <c r="B20" s="5">
        <v>18</v>
      </c>
      <c r="C20" s="5">
        <v>1221500</v>
      </c>
      <c r="D20" s="5">
        <v>140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">
      <c r="A21" s="22" t="s">
        <v>22</v>
      </c>
      <c r="B21" s="5">
        <v>21</v>
      </c>
      <c r="C21" s="5">
        <v>1330300</v>
      </c>
      <c r="D21" s="5">
        <v>125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</sheetData>
  <mergeCells count="1">
    <mergeCell ref="K9:W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5"/>
  <sheetViews>
    <sheetView zoomScale="120" workbookViewId="0">
      <selection activeCell="E8" sqref="E8"/>
    </sheetView>
  </sheetViews>
  <sheetFormatPr baseColWidth="10" defaultRowHeight="12.75" x14ac:dyDescent="0.2"/>
  <sheetData>
    <row r="1" spans="2:6" x14ac:dyDescent="0.2">
      <c r="B1" s="15" t="s">
        <v>25</v>
      </c>
      <c r="C1" s="15" t="s">
        <v>26</v>
      </c>
    </row>
    <row r="2" spans="2:6" x14ac:dyDescent="0.2">
      <c r="B2" s="16" t="s">
        <v>24</v>
      </c>
      <c r="C2" s="16" t="s">
        <v>29</v>
      </c>
      <c r="F2" s="17" t="s">
        <v>27</v>
      </c>
    </row>
    <row r="3" spans="2:6" x14ac:dyDescent="0.2">
      <c r="B3" s="4">
        <v>121</v>
      </c>
      <c r="C3" s="4">
        <v>0</v>
      </c>
    </row>
    <row r="4" spans="2:6" x14ac:dyDescent="0.2">
      <c r="B4" s="4">
        <v>107.28634226377324</v>
      </c>
      <c r="C4" s="4">
        <v>5000</v>
      </c>
    </row>
    <row r="5" spans="2:6" x14ac:dyDescent="0.2">
      <c r="B5" s="4">
        <v>94.572684527546443</v>
      </c>
      <c r="C5" s="4">
        <v>10000</v>
      </c>
    </row>
    <row r="6" spans="2:6" x14ac:dyDescent="0.2">
      <c r="B6" s="4">
        <v>82.51657613575621</v>
      </c>
      <c r="C6" s="4">
        <v>15000</v>
      </c>
    </row>
    <row r="7" spans="2:6" x14ac:dyDescent="0.2">
      <c r="B7" s="4">
        <v>71.15310749080129</v>
      </c>
      <c r="C7" s="4">
        <v>20000</v>
      </c>
    </row>
    <row r="8" spans="2:6" x14ac:dyDescent="0.2">
      <c r="B8" s="4">
        <v>53.187067351906265</v>
      </c>
      <c r="C8" s="4">
        <v>25000</v>
      </c>
    </row>
    <row r="9" spans="2:6" x14ac:dyDescent="0.2">
      <c r="B9" s="4">
        <v>49.893373937493621</v>
      </c>
      <c r="C9" s="4">
        <v>30000</v>
      </c>
    </row>
    <row r="10" spans="2:6" x14ac:dyDescent="0.2">
      <c r="B10" s="4">
        <v>39.525900290113086</v>
      </c>
      <c r="C10" s="4">
        <v>35000</v>
      </c>
    </row>
    <row r="11" spans="2:6" x14ac:dyDescent="0.2">
      <c r="B11" s="4">
        <v>30.042504749378246</v>
      </c>
      <c r="C11" s="4">
        <v>40000</v>
      </c>
    </row>
    <row r="12" spans="2:6" x14ac:dyDescent="0.2">
      <c r="B12" s="4">
        <v>22.672817843050527</v>
      </c>
      <c r="C12" s="4">
        <v>45000</v>
      </c>
    </row>
    <row r="13" spans="2:6" x14ac:dyDescent="0.2">
      <c r="B13" s="4">
        <v>15.303130936722804</v>
      </c>
      <c r="C13" s="4">
        <v>50000</v>
      </c>
    </row>
    <row r="14" spans="2:6" x14ac:dyDescent="0.2">
      <c r="B14" s="4">
        <v>9.8645159582221158</v>
      </c>
      <c r="C14" s="4">
        <v>55000</v>
      </c>
    </row>
    <row r="15" spans="2:6" x14ac:dyDescent="0.2">
      <c r="B15" s="4">
        <v>6.2158355907877638</v>
      </c>
      <c r="C15" s="4">
        <v>60000</v>
      </c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Paso 1 TVi y CVi</vt:lpstr>
      <vt:lpstr>Datos para 1ra estimación MCO</vt:lpstr>
      <vt:lpstr>Paso 3 Cuotas</vt:lpstr>
      <vt:lpstr>Hoja4</vt:lpstr>
      <vt:lpstr>Hoja2</vt:lpstr>
    </vt:vector>
  </TitlesOfParts>
  <Company>pda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pda</dc:creator>
  <cp:lastModifiedBy>Ingrid Cecilia Casana Tineo</cp:lastModifiedBy>
  <dcterms:created xsi:type="dcterms:W3CDTF">2010-02-26T00:52:24Z</dcterms:created>
  <dcterms:modified xsi:type="dcterms:W3CDTF">2014-10-27T17:18:46Z</dcterms:modified>
</cp:coreProperties>
</file>